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5600" windowHeight="100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9" i="1" l="1"/>
  <c r="G2" i="1"/>
  <c r="G3" i="1"/>
  <c r="G4" i="1"/>
  <c r="G5" i="1"/>
  <c r="G6" i="1"/>
  <c r="G7" i="1"/>
  <c r="G8" i="1"/>
  <c r="G1" i="1"/>
  <c r="D9" i="1" l="1"/>
  <c r="F9" i="1" l="1"/>
  <c r="E9" i="1"/>
  <c r="E1" i="1" l="1"/>
</calcChain>
</file>

<file path=xl/sharedStrings.xml><?xml version="1.0" encoding="utf-8"?>
<sst xmlns="http://schemas.openxmlformats.org/spreadsheetml/2006/main" count="17" uniqueCount="11">
  <si>
    <t>نعم</t>
  </si>
  <si>
    <t>لا</t>
  </si>
  <si>
    <t>لايؤخذ من هذه القيمة نسبة الـــ 15%</t>
  </si>
  <si>
    <t>المطلوب لما أضع اى قيمة أمام كلمة لا ايا كان موقعها بالصفوف</t>
  </si>
  <si>
    <t>ABC</t>
  </si>
  <si>
    <t>سليم</t>
  </si>
  <si>
    <t>DR</t>
  </si>
  <si>
    <t>المجموع العام</t>
  </si>
  <si>
    <t>مجموع ما يؤخذ منه 15%</t>
  </si>
  <si>
    <t>مجموع ما 
لا يؤخذ منه 15%</t>
  </si>
  <si>
    <t>قيمة الضريبة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</si>
</sst>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</font>
    <font>
      <sz val="11"/>
      <color indexed="9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indexed="16"/>
      <name val="Arial"/>
      <family val="2"/>
      <charset val="178"/>
    </font>
    <font>
      <b/>
      <sz val="11"/>
      <color indexed="53"/>
      <name val="Arial"/>
      <family val="2"/>
      <charset val="178"/>
    </font>
    <font>
      <b/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3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sz val="11"/>
      <color indexed="10"/>
      <name val="Arial"/>
      <family val="2"/>
      <charset val="178"/>
    </font>
    <font>
      <sz val="8"/>
      <name val="Arial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1" applyNumberFormat="0" applyAlignment="0" applyProtection="0"/>
    <xf numFmtId="0" fontId="6" fillId="8" borderId="2" applyNumberFormat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3" borderId="1" applyNumberFormat="0" applyAlignment="0" applyProtection="0"/>
    <xf numFmtId="0" fontId="13" fillId="0" borderId="6" applyNumberFormat="0" applyFill="0" applyAlignment="0" applyProtection="0"/>
    <xf numFmtId="0" fontId="14" fillId="19" borderId="0" applyNumberFormat="0" applyBorder="0" applyAlignment="0" applyProtection="0"/>
    <xf numFmtId="0" fontId="1" fillId="6" borderId="7" applyNumberFormat="0" applyFont="0" applyAlignment="0" applyProtection="0"/>
    <xf numFmtId="0" fontId="15" fillId="15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4">
    <xf numFmtId="0" fontId="0" fillId="0" borderId="0" xfId="0"/>
    <xf numFmtId="0" fontId="20" fillId="20" borderId="10" xfId="0" applyFont="1" applyFill="1" applyBorder="1"/>
    <xf numFmtId="2" fontId="20" fillId="20" borderId="10" xfId="0" applyNumberFormat="1" applyFont="1" applyFill="1" applyBorder="1"/>
    <xf numFmtId="0" fontId="20" fillId="20" borderId="11" xfId="0" applyFont="1" applyFill="1" applyBorder="1" applyAlignment="1">
      <alignment horizontal="center"/>
    </xf>
    <xf numFmtId="0" fontId="20" fillId="20" borderId="12" xfId="0" applyFont="1" applyFill="1" applyBorder="1" applyAlignment="1">
      <alignment horizontal="center"/>
    </xf>
    <xf numFmtId="0" fontId="20" fillId="20" borderId="13" xfId="0" applyFont="1" applyFill="1" applyBorder="1" applyAlignment="1">
      <alignment horizontal="center"/>
    </xf>
    <xf numFmtId="0" fontId="20" fillId="20" borderId="11" xfId="0" applyFont="1" applyFill="1" applyBorder="1"/>
    <xf numFmtId="2" fontId="19" fillId="21" borderId="13" xfId="0" applyNumberFormat="1" applyFont="1" applyFill="1" applyBorder="1"/>
    <xf numFmtId="0" fontId="20" fillId="20" borderId="13" xfId="0" applyFont="1" applyFill="1" applyBorder="1"/>
    <xf numFmtId="0" fontId="20" fillId="20" borderId="15" xfId="0" applyFont="1" applyFill="1" applyBorder="1"/>
    <xf numFmtId="0" fontId="20" fillId="20" borderId="14" xfId="0" applyFont="1" applyFill="1" applyBorder="1"/>
    <xf numFmtId="2" fontId="19" fillId="21" borderId="14" xfId="0" applyNumberFormat="1" applyFont="1" applyFill="1" applyBorder="1"/>
    <xf numFmtId="0" fontId="20" fillId="20" borderId="14" xfId="0" applyFont="1" applyFill="1" applyBorder="1" applyAlignment="1">
      <alignment horizontal="center" vertical="center"/>
    </xf>
    <xf numFmtId="2" fontId="20" fillId="20" borderId="14" xfId="0" applyNumberFormat="1" applyFont="1" applyFill="1" applyBorder="1"/>
    <xf numFmtId="0" fontId="20" fillId="20" borderId="16" xfId="0" applyFont="1" applyFill="1" applyBorder="1"/>
    <xf numFmtId="2" fontId="19" fillId="21" borderId="17" xfId="0" applyNumberFormat="1" applyFont="1" applyFill="1" applyBorder="1"/>
    <xf numFmtId="0" fontId="20" fillId="22" borderId="14" xfId="0" applyFont="1" applyFill="1" applyBorder="1" applyAlignment="1">
      <alignment horizontal="center" vertical="center" wrapText="1"/>
    </xf>
    <xf numFmtId="0" fontId="20" fillId="23" borderId="14" xfId="0" applyFont="1" applyFill="1" applyBorder="1" applyAlignment="1">
      <alignment horizontal="center" vertical="center" wrapText="1"/>
    </xf>
    <xf numFmtId="0" fontId="20" fillId="24" borderId="14" xfId="0" applyFont="1" applyFill="1" applyBorder="1" applyAlignment="1">
      <alignment horizontal="center" vertical="center" wrapText="1"/>
    </xf>
    <xf numFmtId="0" fontId="20" fillId="20" borderId="17" xfId="0" applyFont="1" applyFill="1" applyBorder="1" applyAlignment="1">
      <alignment horizontal="center" vertical="center"/>
    </xf>
    <xf numFmtId="0" fontId="20" fillId="20" borderId="18" xfId="0" applyFont="1" applyFill="1" applyBorder="1"/>
    <xf numFmtId="0" fontId="20" fillId="20" borderId="19" xfId="0" applyFont="1" applyFill="1" applyBorder="1"/>
    <xf numFmtId="2" fontId="19" fillId="21" borderId="14" xfId="0" applyNumberFormat="1" applyFont="1" applyFill="1" applyBorder="1" applyAlignment="1">
      <alignment horizontal="center" vertical="center"/>
    </xf>
    <xf numFmtId="2" fontId="20" fillId="20" borderId="14" xfId="0" applyNumberFormat="1" applyFont="1" applyFill="1" applyBorder="1" applyAlignment="1">
      <alignment horizontal="center" vertical="center"/>
    </xf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8"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99CC"/>
        </patternFill>
      </fill>
    </dxf>
    <dxf>
      <fill>
        <patternFill>
          <bgColor rgb="FFCCFF99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</dxfs>
  <tableStyles count="0" defaultTableStyle="TableStyleMedium9" defaultPivotStyle="PivotStyleLight16"/>
  <colors>
    <mruColors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737152</xdr:colOff>
      <xdr:row>1</xdr:row>
      <xdr:rowOff>99393</xdr:rowOff>
    </xdr:from>
    <xdr:to>
      <xdr:col>4</xdr:col>
      <xdr:colOff>662608</xdr:colOff>
      <xdr:row>7</xdr:row>
      <xdr:rowOff>124239</xdr:rowOff>
    </xdr:to>
    <xdr:cxnSp macro="">
      <xdr:nvCxnSpPr>
        <xdr:cNvPr id="3" name="Straight Arrow Connector 2"/>
        <xdr:cNvCxnSpPr/>
      </xdr:nvCxnSpPr>
      <xdr:spPr>
        <a:xfrm rot="16200000" flipV="1">
          <a:off x="10039673023" y="704022"/>
          <a:ext cx="1515716" cy="8034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rightToLeft="1" tabSelected="1" zoomScale="115" workbookViewId="0">
      <selection activeCell="H7" sqref="H7"/>
    </sheetView>
  </sheetViews>
  <sheetFormatPr defaultRowHeight="20.100000000000001" customHeight="1" x14ac:dyDescent="0.3"/>
  <cols>
    <col min="1" max="1" width="3" style="1" bestFit="1" customWidth="1"/>
    <col min="2" max="2" width="13.85546875" style="1" customWidth="1"/>
    <col min="3" max="3" width="4.42578125" style="1" bestFit="1" customWidth="1"/>
    <col min="4" max="4" width="13.140625" style="1" customWidth="1"/>
    <col min="5" max="6" width="13.42578125" style="1" customWidth="1"/>
    <col min="7" max="7" width="13.42578125" style="1" hidden="1" customWidth="1"/>
    <col min="8" max="8" width="9.140625" style="1"/>
    <col min="9" max="9" width="11.5703125" style="1" bestFit="1" customWidth="1"/>
    <col min="10" max="10" width="13" style="1" customWidth="1"/>
    <col min="11" max="11" width="10.140625" style="1" bestFit="1" customWidth="1"/>
    <col min="12" max="12" width="13" style="1" customWidth="1"/>
    <col min="13" max="14" width="9.140625" style="1"/>
    <col min="15" max="15" width="11.5703125" style="1" bestFit="1" customWidth="1"/>
    <col min="16" max="16384" width="9.140625" style="1"/>
  </cols>
  <sheetData>
    <row r="1" spans="1:14" ht="20.100000000000001" customHeight="1" x14ac:dyDescent="0.3">
      <c r="A1" s="10">
        <v>1</v>
      </c>
      <c r="B1" s="11">
        <v>1012.66</v>
      </c>
      <c r="C1" s="11" t="s">
        <v>0</v>
      </c>
      <c r="D1" s="12"/>
      <c r="E1" s="7">
        <f ca="1">$D$9+$D$9*0.15+$E$9</f>
        <v>6093.96</v>
      </c>
      <c r="G1" s="1">
        <f ca="1">IF(OR(OFFSET(C1,0,1)="",C1="نعم"),B1,"")</f>
        <v>1012.66</v>
      </c>
      <c r="H1" s="3" t="s">
        <v>3</v>
      </c>
      <c r="I1" s="4"/>
      <c r="J1" s="4"/>
      <c r="K1" s="4"/>
      <c r="L1" s="4"/>
      <c r="M1" s="4"/>
      <c r="N1" s="5"/>
    </row>
    <row r="2" spans="1:14" ht="20.100000000000001" customHeight="1" x14ac:dyDescent="0.3">
      <c r="A2" s="10">
        <v>2</v>
      </c>
      <c r="B2" s="10">
        <v>942.98</v>
      </c>
      <c r="C2" s="10" t="s">
        <v>1</v>
      </c>
      <c r="D2" s="12" t="s">
        <v>4</v>
      </c>
      <c r="E2" s="8"/>
      <c r="F2" s="6"/>
      <c r="G2" s="1" t="str">
        <f t="shared" ref="G2:G8" ca="1" si="0">IF(OR(OFFSET(C2,0,1)="",C2="نعم"),B2,"")</f>
        <v/>
      </c>
      <c r="H2" s="1" t="s">
        <v>2</v>
      </c>
    </row>
    <row r="3" spans="1:14" ht="20.100000000000001" customHeight="1" x14ac:dyDescent="0.3">
      <c r="A3" s="10">
        <v>4</v>
      </c>
      <c r="B3" s="13">
        <v>689.54</v>
      </c>
      <c r="C3" s="10" t="s">
        <v>1</v>
      </c>
      <c r="D3" s="12"/>
      <c r="E3" s="8"/>
      <c r="G3" s="1">
        <f t="shared" ca="1" si="0"/>
        <v>689.54</v>
      </c>
    </row>
    <row r="4" spans="1:14" ht="20.100000000000001" customHeight="1" x14ac:dyDescent="0.3">
      <c r="A4" s="10">
        <v>5</v>
      </c>
      <c r="B4" s="13">
        <v>548.01</v>
      </c>
      <c r="C4" s="10" t="s">
        <v>1</v>
      </c>
      <c r="D4" s="12" t="s">
        <v>5</v>
      </c>
      <c r="E4" s="8"/>
      <c r="G4" s="1" t="str">
        <f t="shared" ca="1" si="0"/>
        <v/>
      </c>
    </row>
    <row r="5" spans="1:14" ht="20.100000000000001" customHeight="1" x14ac:dyDescent="0.3">
      <c r="A5" s="10">
        <v>6</v>
      </c>
      <c r="B5" s="11">
        <v>952.43</v>
      </c>
      <c r="C5" s="11" t="s">
        <v>0</v>
      </c>
      <c r="D5" s="12"/>
      <c r="E5" s="8"/>
      <c r="G5" s="1">
        <f t="shared" ca="1" si="0"/>
        <v>952.43</v>
      </c>
    </row>
    <row r="6" spans="1:14" ht="20.100000000000001" customHeight="1" x14ac:dyDescent="0.3">
      <c r="A6" s="10">
        <v>7</v>
      </c>
      <c r="B6" s="13">
        <v>658.47</v>
      </c>
      <c r="C6" s="10" t="s">
        <v>1</v>
      </c>
      <c r="D6" s="12" t="s">
        <v>6</v>
      </c>
      <c r="E6" s="8"/>
      <c r="G6" s="1" t="str">
        <f t="shared" ca="1" si="0"/>
        <v/>
      </c>
      <c r="J6" s="2"/>
    </row>
    <row r="7" spans="1:14" ht="20.100000000000001" customHeight="1" x14ac:dyDescent="0.3">
      <c r="A7" s="10">
        <v>8</v>
      </c>
      <c r="B7" s="13">
        <v>549.91</v>
      </c>
      <c r="C7" s="10" t="s">
        <v>1</v>
      </c>
      <c r="D7" s="12"/>
      <c r="E7" s="8"/>
      <c r="G7" s="1">
        <f t="shared" ca="1" si="0"/>
        <v>549.91</v>
      </c>
    </row>
    <row r="8" spans="1:14" ht="20.100000000000001" customHeight="1" x14ac:dyDescent="0.3">
      <c r="A8" s="10">
        <v>9</v>
      </c>
      <c r="B8" s="13">
        <v>225.46</v>
      </c>
      <c r="C8" s="15" t="s">
        <v>0</v>
      </c>
      <c r="D8" s="19"/>
      <c r="E8" s="20"/>
      <c r="F8" s="21"/>
      <c r="G8" s="1">
        <f t="shared" ca="1" si="0"/>
        <v>225.46</v>
      </c>
      <c r="J8" s="2"/>
    </row>
    <row r="9" spans="1:14" ht="20.100000000000001" customHeight="1" x14ac:dyDescent="0.3">
      <c r="A9" s="10"/>
      <c r="B9" s="12">
        <f>SUM(B1:B8)</f>
        <v>5579.46</v>
      </c>
      <c r="C9" s="12"/>
      <c r="D9" s="22">
        <f ca="1">SUM($G$1:$G$9)</f>
        <v>3429.9999999999995</v>
      </c>
      <c r="E9" s="23">
        <f ca="1">$B$9-$D$9</f>
        <v>2149.4600000000005</v>
      </c>
      <c r="F9" s="12">
        <f ca="1">D9*0.15</f>
        <v>514.49999999999989</v>
      </c>
      <c r="G9" s="8"/>
      <c r="J9" s="2"/>
    </row>
    <row r="10" spans="1:14" ht="63.75" customHeight="1" x14ac:dyDescent="0.3">
      <c r="A10" s="14"/>
      <c r="B10" s="12" t="s">
        <v>7</v>
      </c>
      <c r="C10" s="12"/>
      <c r="D10" s="17" t="s">
        <v>8</v>
      </c>
      <c r="E10" s="16" t="s">
        <v>9</v>
      </c>
      <c r="F10" s="18" t="s">
        <v>10</v>
      </c>
    </row>
    <row r="11" spans="1:14" ht="20.100000000000001" customHeight="1" x14ac:dyDescent="0.3">
      <c r="B11" s="9"/>
      <c r="C11" s="9"/>
      <c r="D11" s="9"/>
      <c r="E11" s="9"/>
    </row>
  </sheetData>
  <mergeCells count="1">
    <mergeCell ref="H1:N1"/>
  </mergeCells>
  <phoneticPr fontId="18" type="noConversion"/>
  <conditionalFormatting sqref="C1:D8">
    <cfRule type="expression" dxfId="5" priority="2">
      <formula>AND($C1="لا",$D1&lt;&gt;"")</formula>
    </cfRule>
  </conditionalFormatting>
  <conditionalFormatting sqref="B1:C8">
    <cfRule type="expression" dxfId="4" priority="1">
      <formula>OR($C1="نعم",$D1="")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FADILA</dc:creator>
  <cp:lastModifiedBy>Salim</cp:lastModifiedBy>
  <dcterms:created xsi:type="dcterms:W3CDTF">2013-02-12T22:43:18Z</dcterms:created>
  <dcterms:modified xsi:type="dcterms:W3CDTF">2015-02-06T19:10:26Z</dcterms:modified>
</cp:coreProperties>
</file>